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JEKTY\2020\20200801 LIPUVKA\vr\VR VV LOCK VR OPRAVA POKYNY PRO VYPLNENI 24042025 DOPLNENI 4\IO 04\"/>
    </mc:Choice>
  </mc:AlternateContent>
  <xr:revisionPtr revIDLastSave="0" documentId="13_ncr:1_{80B1D1FD-27B3-4C3C-B049-827D993DEC23}" xr6:coauthVersionLast="47" xr6:coauthVersionMax="47" xr10:uidLastSave="{00000000-0000-0000-0000-000000000000}"/>
  <bookViews>
    <workbookView xWindow="-28920" yWindow="7320" windowWidth="29040" windowHeight="17520" activeTab="1" xr2:uid="{00000000-000D-0000-FFFF-FFFF00000000}"/>
  </bookViews>
  <sheets>
    <sheet name="Rekapitulace" sheetId="3" r:id="rId1"/>
    <sheet name="Rozpočet" sheetId="2" r:id="rId2"/>
  </sheets>
  <definedNames>
    <definedName name="_xlnm.Print_Titles" localSheetId="1">Rozpočet!$1:$1</definedName>
    <definedName name="_xlnm.Print_Area" localSheetId="0">Rekapitulace!$A$1:$C$38</definedName>
    <definedName name="_xlnm.Print_Area" localSheetId="1">Rozpočet!$A$1:$G$52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2" l="1"/>
  <c r="G33" i="2"/>
  <c r="G31" i="2"/>
  <c r="E29" i="2"/>
  <c r="G41" i="2" l="1"/>
  <c r="G40" i="2"/>
  <c r="G39" i="2"/>
  <c r="G38" i="2"/>
  <c r="G24" i="2" l="1"/>
  <c r="G47" i="2"/>
  <c r="G18" i="2"/>
  <c r="G16" i="2"/>
  <c r="G14" i="2"/>
  <c r="G12" i="2"/>
  <c r="G10" i="2"/>
  <c r="G8" i="2"/>
  <c r="G6" i="2"/>
  <c r="G4" i="2"/>
  <c r="G19" i="2" l="1"/>
  <c r="G55" i="2" l="1"/>
  <c r="G45" i="2" l="1"/>
  <c r="G43" i="2"/>
  <c r="G29" i="2" l="1"/>
  <c r="G27" i="2"/>
  <c r="G25" i="2"/>
  <c r="G50" i="2" l="1"/>
  <c r="G51" i="2" s="1"/>
  <c r="B27" i="3" s="1"/>
  <c r="B9" i="3" s="1"/>
  <c r="G62" i="2" l="1"/>
  <c r="B26" i="3" l="1"/>
  <c r="B10" i="3" s="1"/>
  <c r="C13" i="3" l="1"/>
  <c r="G64" i="2" l="1"/>
  <c r="G65" i="2" s="1"/>
  <c r="B29" i="3" s="1"/>
  <c r="C17" i="3" s="1"/>
  <c r="G57" i="2"/>
  <c r="G58" i="2" s="1"/>
  <c r="B28" i="3" s="1"/>
  <c r="C16" i="3" s="1"/>
  <c r="C18" i="3" l="1"/>
  <c r="C20" i="3" s="1"/>
  <c r="B21" i="3" s="1"/>
  <c r="C21" i="3" s="1"/>
  <c r="C22" i="3"/>
  <c r="C23" i="3" l="1"/>
</calcChain>
</file>

<file path=xl/sharedStrings.xml><?xml version="1.0" encoding="utf-8"?>
<sst xmlns="http://schemas.openxmlformats.org/spreadsheetml/2006/main" count="304" uniqueCount="197">
  <si>
    <t>Název</t>
  </si>
  <si>
    <t>Akce</t>
  </si>
  <si>
    <t>Projekt</t>
  </si>
  <si>
    <t>Investor</t>
  </si>
  <si>
    <t>Z. č.</t>
  </si>
  <si>
    <t/>
  </si>
  <si>
    <t>A. č.</t>
  </si>
  <si>
    <t>Vypracoval</t>
  </si>
  <si>
    <t>Kontroloval</t>
  </si>
  <si>
    <t>Datum</t>
  </si>
  <si>
    <t>Zpracovatel</t>
  </si>
  <si>
    <t>CÚ</t>
  </si>
  <si>
    <t>Poznámka</t>
  </si>
  <si>
    <t>Uvedené ceny jsou v Kč a nezahrnují DPH, pokud to není uvedeno.</t>
  </si>
  <si>
    <t>Mj</t>
  </si>
  <si>
    <t>Počet</t>
  </si>
  <si>
    <t>Cena</t>
  </si>
  <si>
    <t>Cena celkem</t>
  </si>
  <si>
    <t>800-1 - Zemní práce</t>
  </si>
  <si>
    <t>HLOUBENÍ RÝH ŠÍŘKY DO 200 CM V HOR. 3 STROJNĚ</t>
  </si>
  <si>
    <t>m3</t>
  </si>
  <si>
    <t>PŘÍPLATEK ZA LEPIVOST</t>
  </si>
  <si>
    <t>132201219</t>
  </si>
  <si>
    <t xml:space="preserve"> hloubení rýh do 200 cm v hor. 3</t>
  </si>
  <si>
    <t>LOŽE POD POTRUBÍ</t>
  </si>
  <si>
    <t>451573111</t>
  </si>
  <si>
    <t>ze štěrkopísku do 63 mm</t>
  </si>
  <si>
    <t>OBSYP POTRUBÍ</t>
  </si>
  <si>
    <t>175101101</t>
  </si>
  <si>
    <t>bez prohození sypaniny s dod. štěrkopísku 0-22 mm</t>
  </si>
  <si>
    <t>ZÁSYP SYPANINOU  JAM, RÝH, ŠACHET</t>
  </si>
  <si>
    <t>174101101</t>
  </si>
  <si>
    <t>se zhutněním</t>
  </si>
  <si>
    <t>VODOROVNÉ PŘEMÍSTĚNÍ VÝKOPKU Z HOR. 1-4</t>
  </si>
  <si>
    <t>162701105</t>
  </si>
  <si>
    <t>do 10000 m</t>
  </si>
  <si>
    <t>ULOŽENÍ SYPANINY NA SKLÁDKU</t>
  </si>
  <si>
    <t>171201101</t>
  </si>
  <si>
    <t>do násypů nezhutněných</t>
  </si>
  <si>
    <t>POPLATEK ZA SKLÁDKU</t>
  </si>
  <si>
    <t>199000002</t>
  </si>
  <si>
    <t>horniny 1 - 4</t>
  </si>
  <si>
    <t>800-1 - Zemní práce - celkem</t>
  </si>
  <si>
    <t>m</t>
  </si>
  <si>
    <t>ks</t>
  </si>
  <si>
    <t>NEZMĚŘ. STAVEBNÍ PRÁCE</t>
  </si>
  <si>
    <t>vrtání a sekání nad rámec mont. položek</t>
  </si>
  <si>
    <t>hod</t>
  </si>
  <si>
    <t>PŘESUN HMOT PRO KANALIZACI</t>
  </si>
  <si>
    <t>%</t>
  </si>
  <si>
    <t>VN - Vedlejší náklady</t>
  </si>
  <si>
    <t>KOORDINAČNÍ ČINNOST</t>
  </si>
  <si>
    <t>005124010</t>
  </si>
  <si>
    <t>Koordinace stavebních a technologických dodávek stavby</t>
  </si>
  <si>
    <t>VN - Vedlejší náklady - celkem</t>
  </si>
  <si>
    <t>ON - Ostatní náklady</t>
  </si>
  <si>
    <t>REVIZE</t>
  </si>
  <si>
    <t>005231010</t>
  </si>
  <si>
    <t>náklady spojené s provedením všech technickými normami předepsaných zkoušek a revizí stavebních konstrukcí nebo prací</t>
  </si>
  <si>
    <t>kpl</t>
  </si>
  <si>
    <t>DOKUMENTACE SKUTEČNÉHO PROVEDENÍ STAVBY</t>
  </si>
  <si>
    <t>005241010</t>
  </si>
  <si>
    <t>náklady spojené s předáním a převzetím staveniště</t>
  </si>
  <si>
    <t>ON - Ostatní náklady - celkem</t>
  </si>
  <si>
    <t>Hodnota A</t>
  </si>
  <si>
    <t>Hodnota B</t>
  </si>
  <si>
    <t>Základní náklady</t>
  </si>
  <si>
    <t>Dodávka a montáž</t>
  </si>
  <si>
    <t>Demontáže</t>
  </si>
  <si>
    <t>Základní náklady celkem</t>
  </si>
  <si>
    <t>Vedlejší náklady</t>
  </si>
  <si>
    <t>Náklady celkem</t>
  </si>
  <si>
    <t>Základ a hodnota DPH 21%</t>
  </si>
  <si>
    <t>Základ a hodnota DPH 15%</t>
  </si>
  <si>
    <t>Náklady celkem s DPH</t>
  </si>
  <si>
    <t>Součty odstavců</t>
  </si>
  <si>
    <t>Hmotnost
[kg]</t>
  </si>
  <si>
    <t>Zemní práce</t>
  </si>
  <si>
    <t>REKAPITULACE NÁKLADŮ</t>
  </si>
  <si>
    <t>Vedlejší a ostatní náklady</t>
  </si>
  <si>
    <t>Ostatní náklady</t>
  </si>
  <si>
    <t>Vedlejší a ostatní náklady celkem</t>
  </si>
  <si>
    <t>Hodinové zúčtovací sazby</t>
  </si>
  <si>
    <t xml:space="preserve">Poz. č. </t>
  </si>
  <si>
    <t>Č.položky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</si>
  <si>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</si>
  <si>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</si>
  <si>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</si>
  <si>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</si>
  <si>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</si>
  <si>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</si>
  <si>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</si>
  <si>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</si>
  <si>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</si>
  <si>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</si>
  <si>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</si>
  <si>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</si>
  <si>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</si>
  <si>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</si>
  <si>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</si>
  <si>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</si>
  <si>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</si>
  <si>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</si>
  <si>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</si>
  <si>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</si>
  <si>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</si>
  <si>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</si>
  <si>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</si>
  <si>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</si>
  <si>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</si>
  <si>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</si>
  <si>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</si>
  <si>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</si>
  <si>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</si>
  <si>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</si>
  <si>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</si>
  <si>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</si>
  <si>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</si>
  <si>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</si>
  <si>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</si>
  <si>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</si>
  <si>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</si>
  <si>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</si>
  <si>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</si>
  <si>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057</t>
  </si>
  <si>
    <t>058</t>
  </si>
  <si>
    <t>059</t>
  </si>
  <si>
    <t>060</t>
  </si>
  <si>
    <t>061</t>
  </si>
  <si>
    <t>062</t>
  </si>
  <si>
    <t>063</t>
  </si>
  <si>
    <t>064</t>
  </si>
  <si>
    <t>Ing. Antonín Talach</t>
  </si>
  <si>
    <t>909 - .R00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</si>
  <si>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</si>
  <si>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</si>
  <si>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</si>
  <si>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</si>
  <si>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</si>
  <si>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</si>
  <si>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</si>
  <si>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</si>
  <si>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</si>
  <si>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</si>
  <si>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</si>
  <si>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</si>
  <si>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</si>
  <si>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</si>
  <si>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</si>
  <si>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</si>
  <si>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</si>
  <si>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PŘÍSTAVBA A MODERNIZACE ZÁKLADNÍ ŠKOLY - LIPŮVKA
p.č. 821, 822, 823, 825, 826, 828, k.ú. Lipůvka</t>
  </si>
  <si>
    <t>Obec Lipůvka, č.p. 146, 679 22 Lipůvka</t>
  </si>
  <si>
    <t>11/2024</t>
  </si>
  <si>
    <t>RTS 2024/II</t>
  </si>
  <si>
    <t>POTRUBÍ KANALIZAČNÍ Z PVC</t>
  </si>
  <si>
    <t>KG SYSTÉM SVODNÉ ( LEŽATÉ ) V ZEMI</t>
  </si>
  <si>
    <t>D 160 x 4,0</t>
  </si>
  <si>
    <t>D 200 x 4,9</t>
  </si>
  <si>
    <t>ZABEZPEČENÍ KONCŮ A ZKOUŠKA VODOU KANALIZACE</t>
  </si>
  <si>
    <t>892573111</t>
  </si>
  <si>
    <t>do DN 200</t>
  </si>
  <si>
    <t>úsek</t>
  </si>
  <si>
    <t>ZKOUŠKA TĚSNOSTI KANALIZACE VODOU</t>
  </si>
  <si>
    <t>892571111</t>
  </si>
  <si>
    <t>šachtová roura hladká bez hrdla délky 1 m</t>
  </si>
  <si>
    <t>teleskop plastový s litinovým podklopem, litina/PVC</t>
  </si>
  <si>
    <t>těsnění pro teleskop</t>
  </si>
  <si>
    <t>721176224</t>
  </si>
  <si>
    <t>OSAZENÍ PLASTOVÉ ŠACHTY Z DÍLŮ SYSTÉMU</t>
  </si>
  <si>
    <t>894432112</t>
  </si>
  <si>
    <t>průměr 425 mm</t>
  </si>
  <si>
    <t>OSAZENÍ POKLOPŮ LITINOVÝCH A OCELOVÝCH</t>
  </si>
  <si>
    <t>899102111</t>
  </si>
  <si>
    <t>s rámem do 100 kg</t>
  </si>
  <si>
    <t>VYTÝČENÍ INŽENÝRSKÝCH SÍTÍ</t>
  </si>
  <si>
    <t>005111021</t>
  </si>
  <si>
    <t>Zaměření a vytýčení stávajících inženýrských sítí v místě stavby z hlediska jejich ochrany při provádění stavby.</t>
  </si>
  <si>
    <t>998721201</t>
  </si>
  <si>
    <t>do 6 m</t>
  </si>
  <si>
    <t>šachtové dno 0°/135°/180°/225°, připojení DN 160 vč. těsnění</t>
  </si>
  <si>
    <t>721176225</t>
  </si>
  <si>
    <t>do DN 250</t>
  </si>
  <si>
    <t>IO 04 KANALIZAČNÍ PŘÍPOJKA</t>
  </si>
  <si>
    <t xml:space="preserve"> do 100 m3</t>
  </si>
  <si>
    <t>132201211</t>
  </si>
  <si>
    <t>827 - Kanalizační přípojka</t>
  </si>
  <si>
    <t>PŘIPOJENÍ NA STÁVAJÍCÍ STOKU, BETONOVÁ ROURA DN 500</t>
  </si>
  <si>
    <t>DN 200, Ø250 mm - návrtem a sedlovou odbočkou</t>
  </si>
  <si>
    <t>SEDLOVÁ ODBOČKA S KULOVÝM KLOUBEM 0-11°</t>
  </si>
  <si>
    <t>500 x 200 mm</t>
  </si>
  <si>
    <t>PŘIPOJENÍ NA STÁVAJÍCÍ BETONOVOU ŠACHTU</t>
  </si>
  <si>
    <t>SPLAŠKOVÉ KANALIZACE</t>
  </si>
  <si>
    <t>DN 150, vyhotovení prostupu D 200 mm, zapěnění</t>
  </si>
  <si>
    <t>RŠ3 - REVIZNÍ ŠACHTA PLASTOVÁ DN 400</t>
  </si>
  <si>
    <t>827 - Kanalizační přípojka - celkem</t>
  </si>
  <si>
    <t>IO 04-05 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</si>
</sst>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1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6"/>
      <name val="Arial"/>
      <family val="2"/>
      <charset val="238"/>
    </font>
    <font>
      <sz val="8"/>
      <color indexed="8"/>
      <name val="Tahoma"/>
      <family val="2"/>
      <charset val="238"/>
    </font>
    <font>
      <b/>
      <sz val="10"/>
      <color rgb="FF009300"/>
      <name val="Segoe UI"/>
      <family val="2"/>
      <charset val="238"/>
    </font>
    <font>
      <b/>
      <sz val="8"/>
      <color rgb="FF000000"/>
      <name val="敓潧⁥䥕ᬀ玾㐀r☸3_x0008_"/>
      <charset val="238"/>
    </font>
    <font>
      <b/>
      <sz val="7"/>
      <color rgb="FF000000"/>
      <name val="敓潧⁥䥕ᬀ玾㐀r☸3_x0008_"/>
      <charset val="238"/>
    </font>
    <font>
      <sz val="8"/>
      <name val="Calibri"/>
      <family val="2"/>
      <charset val="238"/>
      <scheme val="minor"/>
    </font>
    <font>
      <sz val="8"/>
      <color rgb="FF000000"/>
      <name val="Tahoma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FEEEE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rgb="FFFFFFE0"/>
      </patternFill>
    </fill>
    <fill>
      <patternFill patternType="solid">
        <fgColor rgb="FFE0FEE0"/>
        <bgColor rgb="FFCCFFCC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/>
      <top style="medium">
        <color indexed="64"/>
      </top>
      <bottom style="thin">
        <color rgb="FFC0C0C0"/>
      </bottom>
      <diagonal/>
    </border>
    <border>
      <left/>
      <right style="medium">
        <color indexed="64"/>
      </right>
      <top style="medium">
        <color indexed="64"/>
      </top>
      <bottom style="thin">
        <color rgb="FFC0C0C0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medium">
        <color indexed="64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medium">
        <color indexed="64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rgb="FFC0C0C0"/>
      </right>
      <top style="medium">
        <color auto="1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 style="medium">
        <color auto="1"/>
      </bottom>
      <diagonal/>
    </border>
    <border>
      <left style="thin">
        <color indexed="22"/>
      </left>
      <right/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0" fillId="0" borderId="0" xfId="0" applyNumberFormat="1"/>
    <xf numFmtId="49" fontId="3" fillId="3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/>
    </xf>
    <xf numFmtId="4" fontId="0" fillId="0" borderId="0" xfId="0" applyNumberFormat="1"/>
    <xf numFmtId="49" fontId="2" fillId="5" borderId="1" xfId="0" applyNumberFormat="1" applyFont="1" applyFill="1" applyBorder="1" applyAlignment="1">
      <alignment horizontal="left"/>
    </xf>
    <xf numFmtId="4" fontId="2" fillId="5" borderId="1" xfId="0" applyNumberFormat="1" applyFont="1" applyFill="1" applyBorder="1" applyAlignment="1">
      <alignment horizontal="right"/>
    </xf>
    <xf numFmtId="49" fontId="3" fillId="6" borderId="1" xfId="0" applyNumberFormat="1" applyFont="1" applyFill="1" applyBorder="1" applyAlignment="1">
      <alignment horizontal="left"/>
    </xf>
    <xf numFmtId="4" fontId="3" fillId="6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 wrapText="1"/>
    </xf>
    <xf numFmtId="4" fontId="3" fillId="3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5" fillId="8" borderId="7" xfId="0" applyNumberFormat="1" applyFont="1" applyFill="1" applyBorder="1" applyAlignment="1">
      <alignment horizontal="left"/>
    </xf>
    <xf numFmtId="49" fontId="3" fillId="3" borderId="9" xfId="0" applyNumberFormat="1" applyFont="1" applyFill="1" applyBorder="1" applyAlignment="1">
      <alignment horizontal="left"/>
    </xf>
    <xf numFmtId="49" fontId="3" fillId="3" borderId="11" xfId="0" applyNumberFormat="1" applyFont="1" applyFill="1" applyBorder="1" applyAlignment="1">
      <alignment horizontal="left"/>
    </xf>
    <xf numFmtId="49" fontId="1" fillId="4" borderId="11" xfId="0" applyNumberFormat="1" applyFont="1" applyFill="1" applyBorder="1" applyAlignment="1">
      <alignment horizontal="left"/>
    </xf>
    <xf numFmtId="49" fontId="7" fillId="3" borderId="8" xfId="0" applyNumberFormat="1" applyFont="1" applyFill="1" applyBorder="1" applyAlignment="1">
      <alignment horizontal="left"/>
    </xf>
    <xf numFmtId="49" fontId="5" fillId="8" borderId="12" xfId="0" applyNumberFormat="1" applyFont="1" applyFill="1" applyBorder="1" applyAlignment="1">
      <alignment horizontal="left"/>
    </xf>
    <xf numFmtId="49" fontId="5" fillId="8" borderId="13" xfId="0" applyNumberFormat="1" applyFont="1" applyFill="1" applyBorder="1" applyAlignment="1">
      <alignment horizontal="left"/>
    </xf>
    <xf numFmtId="49" fontId="5" fillId="8" borderId="14" xfId="0" applyNumberFormat="1" applyFont="1" applyFill="1" applyBorder="1" applyAlignment="1">
      <alignment horizontal="left"/>
    </xf>
    <xf numFmtId="49" fontId="7" fillId="3" borderId="10" xfId="0" applyNumberFormat="1" applyFont="1" applyFill="1" applyBorder="1" applyAlignment="1">
      <alignment horizontal="left"/>
    </xf>
    <xf numFmtId="49" fontId="1" fillId="9" borderId="1" xfId="0" applyNumberFormat="1" applyFont="1" applyFill="1" applyBorder="1" applyAlignment="1">
      <alignment horizontal="left"/>
    </xf>
    <xf numFmtId="4" fontId="1" fillId="9" borderId="1" xfId="0" applyNumberFormat="1" applyFont="1" applyFill="1" applyBorder="1" applyAlignment="1">
      <alignment horizontal="left"/>
    </xf>
    <xf numFmtId="164" fontId="1" fillId="4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49" fontId="1" fillId="9" borderId="11" xfId="0" applyNumberFormat="1" applyFont="1" applyFill="1" applyBorder="1" applyAlignment="1">
      <alignment horizontal="left"/>
    </xf>
    <xf numFmtId="4" fontId="1" fillId="9" borderId="8" xfId="0" applyNumberFormat="1" applyFont="1" applyFill="1" applyBorder="1" applyAlignment="1">
      <alignment horizontal="left"/>
    </xf>
    <xf numFmtId="4" fontId="3" fillId="3" borderId="8" xfId="0" applyNumberFormat="1" applyFont="1" applyFill="1" applyBorder="1" applyAlignment="1">
      <alignment horizontal="right"/>
    </xf>
    <xf numFmtId="164" fontId="1" fillId="4" borderId="8" xfId="0" applyNumberFormat="1" applyFont="1" applyFill="1" applyBorder="1" applyAlignment="1">
      <alignment horizontal="right"/>
    </xf>
    <xf numFmtId="164" fontId="3" fillId="3" borderId="8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164" fontId="2" fillId="2" borderId="8" xfId="0" applyNumberFormat="1" applyFont="1" applyFill="1" applyBorder="1" applyAlignment="1">
      <alignment horizontal="right"/>
    </xf>
    <xf numFmtId="4" fontId="1" fillId="4" borderId="8" xfId="0" applyNumberFormat="1" applyFont="1" applyFill="1" applyBorder="1" applyAlignment="1">
      <alignment horizontal="right"/>
    </xf>
    <xf numFmtId="49" fontId="3" fillId="3" borderId="8" xfId="0" applyNumberFormat="1" applyFont="1" applyFill="1" applyBorder="1" applyAlignment="1">
      <alignment horizontal="center" wrapText="1"/>
    </xf>
    <xf numFmtId="4" fontId="3" fillId="3" borderId="8" xfId="0" applyNumberFormat="1" applyFont="1" applyFill="1" applyBorder="1" applyAlignment="1">
      <alignment horizontal="center"/>
    </xf>
    <xf numFmtId="49" fontId="8" fillId="3" borderId="9" xfId="0" applyNumberFormat="1" applyFont="1" applyFill="1" applyBorder="1" applyAlignment="1">
      <alignment horizontal="left"/>
    </xf>
    <xf numFmtId="49" fontId="3" fillId="6" borderId="1" xfId="0" applyNumberFormat="1" applyFont="1" applyFill="1" applyBorder="1" applyAlignment="1">
      <alignment horizontal="left" wrapText="1"/>
    </xf>
    <xf numFmtId="49" fontId="10" fillId="10" borderId="16" xfId="0" applyNumberFormat="1" applyFont="1" applyFill="1" applyBorder="1" applyAlignment="1">
      <alignment horizontal="left"/>
    </xf>
    <xf numFmtId="49" fontId="10" fillId="10" borderId="11" xfId="0" applyNumberFormat="1" applyFont="1" applyFill="1" applyBorder="1" applyAlignment="1">
      <alignment horizontal="left"/>
    </xf>
    <xf numFmtId="49" fontId="6" fillId="11" borderId="8" xfId="0" applyNumberFormat="1" applyFont="1" applyFill="1" applyBorder="1" applyAlignment="1">
      <alignment horizontal="left"/>
    </xf>
    <xf numFmtId="49" fontId="10" fillId="10" borderId="18" xfId="0" applyNumberFormat="1" applyFont="1" applyFill="1" applyBorder="1" applyAlignment="1">
      <alignment horizontal="left"/>
    </xf>
    <xf numFmtId="49" fontId="6" fillId="11" borderId="10" xfId="0" applyNumberFormat="1" applyFont="1" applyFill="1" applyBorder="1" applyAlignment="1">
      <alignment horizontal="left"/>
    </xf>
    <xf numFmtId="49" fontId="2" fillId="5" borderId="1" xfId="0" applyNumberFormat="1" applyFont="1" applyFill="1" applyBorder="1" applyAlignment="1">
      <alignment horizontal="left" wrapText="1"/>
    </xf>
    <xf numFmtId="4" fontId="1" fillId="12" borderId="1" xfId="0" applyNumberFormat="1" applyFont="1" applyFill="1" applyBorder="1" applyAlignment="1">
      <alignment horizontal="right"/>
    </xf>
    <xf numFmtId="49" fontId="4" fillId="7" borderId="2" xfId="0" applyNumberFormat="1" applyFont="1" applyFill="1" applyBorder="1" applyAlignment="1">
      <alignment horizontal="center" vertical="center"/>
    </xf>
    <xf numFmtId="49" fontId="4" fillId="7" borderId="3" xfId="0" applyNumberFormat="1" applyFont="1" applyFill="1" applyBorder="1" applyAlignment="1">
      <alignment horizontal="center" vertical="center"/>
    </xf>
    <xf numFmtId="49" fontId="4" fillId="7" borderId="4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left" wrapText="1"/>
    </xf>
    <xf numFmtId="49" fontId="3" fillId="3" borderId="6" xfId="0" applyNumberFormat="1" applyFont="1" applyFill="1" applyBorder="1" applyAlignment="1">
      <alignment horizontal="left" wrapText="1"/>
    </xf>
    <xf numFmtId="49" fontId="3" fillId="3" borderId="19" xfId="0" applyNumberFormat="1" applyFont="1" applyFill="1" applyBorder="1" applyAlignment="1">
      <alignment horizontal="left" wrapText="1"/>
    </xf>
    <xf numFmtId="49" fontId="0" fillId="0" borderId="15" xfId="0" applyNumberFormat="1" applyBorder="1" applyAlignment="1">
      <alignment horizontal="left"/>
    </xf>
    <xf numFmtId="49" fontId="3" fillId="3" borderId="17" xfId="0" applyNumberFormat="1" applyFont="1" applyFill="1" applyBorder="1" applyAlignment="1">
      <alignment horizontal="left" wrapText="1"/>
    </xf>
    <xf numFmtId="0" fontId="0" fillId="0" borderId="15" xfId="0" applyBorder="1" applyAlignment="1">
      <alignment horizontal="left"/>
    </xf>
    <xf numFmtId="49" fontId="1" fillId="12" borderId="1" xfId="0" applyNumberFormat="1" applyFont="1" applyFill="1" applyBorder="1" applyAlignment="1">
      <alignment horizontal="left"/>
    </xf>
    <xf numFmtId="49" fontId="1" fillId="12" borderId="1" xfId="0" applyNumberFormat="1" applyFont="1" applyFill="1" applyBorder="1" applyAlignment="1">
      <alignment horizontal="left" wrapText="1"/>
    </xf>
    <xf numFmtId="0" fontId="0" fillId="12" borderId="0" xfId="0" applyFill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8"/>
  <sheetViews>
    <sheetView zoomScaleNormal="100" workbookViewId="0">
      <selection activeCell="B12" sqref="B12"/>
    </sheetView>
  </sheetViews>
  <sheetFormatPr defaultRowHeight="15"/>
  <cols>
    <col min="1" max="1" width="32.140625" style="1" bestFit="1" customWidth="1"/>
    <col min="2" max="2" width="22.7109375" style="4" customWidth="1"/>
    <col min="3" max="3" width="25.5703125" style="4" customWidth="1"/>
  </cols>
  <sheetData>
    <row r="1" spans="1:3" ht="21" thickBot="1">
      <c r="A1" s="49" t="s">
        <v>78</v>
      </c>
      <c r="B1" s="50"/>
      <c r="C1" s="51"/>
    </row>
    <row r="2" spans="1:3" ht="26.25" customHeight="1">
      <c r="A2" s="42" t="s">
        <v>1</v>
      </c>
      <c r="B2" s="52" t="s">
        <v>151</v>
      </c>
      <c r="C2" s="53"/>
    </row>
    <row r="3" spans="1:3" ht="15" customHeight="1">
      <c r="A3" s="43" t="s">
        <v>2</v>
      </c>
      <c r="B3" s="56" t="s">
        <v>183</v>
      </c>
      <c r="C3" s="57"/>
    </row>
    <row r="4" spans="1:3" ht="15" customHeight="1">
      <c r="A4" s="43" t="s">
        <v>3</v>
      </c>
      <c r="B4" s="54" t="s">
        <v>152</v>
      </c>
      <c r="C4" s="55"/>
    </row>
    <row r="5" spans="1:3">
      <c r="A5" s="43" t="s">
        <v>4</v>
      </c>
      <c r="B5" s="2"/>
      <c r="C5" s="44"/>
    </row>
    <row r="6" spans="1:3" ht="15.75" thickBot="1">
      <c r="A6" s="45" t="s">
        <v>6</v>
      </c>
      <c r="B6" s="17" t="s">
        <v>196</v>
      </c>
      <c r="C6" s="46"/>
    </row>
    <row r="7" spans="1:3">
      <c r="A7" s="30" t="s">
        <v>0</v>
      </c>
      <c r="B7" s="26" t="s">
        <v>64</v>
      </c>
      <c r="C7" s="31" t="s">
        <v>65</v>
      </c>
    </row>
    <row r="8" spans="1:3">
      <c r="A8" s="18" t="s">
        <v>66</v>
      </c>
      <c r="B8" s="12"/>
      <c r="C8" s="32"/>
    </row>
    <row r="9" spans="1:3">
      <c r="A9" s="19" t="s">
        <v>67</v>
      </c>
      <c r="B9" s="27">
        <f>B27</f>
        <v>0</v>
      </c>
      <c r="C9" s="33"/>
    </row>
    <row r="10" spans="1:3">
      <c r="A10" s="19" t="s">
        <v>77</v>
      </c>
      <c r="B10" s="27">
        <f>B26</f>
        <v>0</v>
      </c>
      <c r="C10" s="33"/>
    </row>
    <row r="11" spans="1:3">
      <c r="A11" s="19" t="s">
        <v>82</v>
      </c>
      <c r="B11" s="27">
        <v>0</v>
      </c>
      <c r="C11" s="33"/>
    </row>
    <row r="12" spans="1:3">
      <c r="A12" s="19" t="s">
        <v>68</v>
      </c>
      <c r="B12" s="27">
        <v>0</v>
      </c>
      <c r="C12" s="33"/>
    </row>
    <row r="13" spans="1:3">
      <c r="A13" s="18" t="s">
        <v>69</v>
      </c>
      <c r="B13" s="28"/>
      <c r="C13" s="34">
        <f>SUM(B8:B12)</f>
        <v>0</v>
      </c>
    </row>
    <row r="14" spans="1:3">
      <c r="A14" s="19" t="s">
        <v>5</v>
      </c>
      <c r="B14" s="27"/>
      <c r="C14" s="33"/>
    </row>
    <row r="15" spans="1:3">
      <c r="A15" s="18" t="s">
        <v>79</v>
      </c>
      <c r="B15" s="28"/>
      <c r="C15" s="34"/>
    </row>
    <row r="16" spans="1:3">
      <c r="A16" s="19" t="s">
        <v>70</v>
      </c>
      <c r="B16" s="27"/>
      <c r="C16" s="33">
        <f>B28</f>
        <v>0</v>
      </c>
    </row>
    <row r="17" spans="1:3">
      <c r="A17" s="19" t="s">
        <v>80</v>
      </c>
      <c r="B17" s="27"/>
      <c r="C17" s="33">
        <f>B29</f>
        <v>0</v>
      </c>
    </row>
    <row r="18" spans="1:3">
      <c r="A18" s="18" t="s">
        <v>81</v>
      </c>
      <c r="B18" s="28"/>
      <c r="C18" s="34">
        <f>SUM(C16:C17)</f>
        <v>0</v>
      </c>
    </row>
    <row r="19" spans="1:3">
      <c r="A19" s="19" t="s">
        <v>5</v>
      </c>
      <c r="B19" s="27"/>
      <c r="C19" s="33"/>
    </row>
    <row r="20" spans="1:3">
      <c r="A20" s="35" t="s">
        <v>71</v>
      </c>
      <c r="B20" s="29"/>
      <c r="C20" s="36">
        <f>C13+C18</f>
        <v>0</v>
      </c>
    </row>
    <row r="21" spans="1:3">
      <c r="A21" s="19" t="s">
        <v>72</v>
      </c>
      <c r="B21" s="27">
        <f>C20</f>
        <v>0</v>
      </c>
      <c r="C21" s="33">
        <f>B21*0.21</f>
        <v>0</v>
      </c>
    </row>
    <row r="22" spans="1:3">
      <c r="A22" s="19" t="s">
        <v>73</v>
      </c>
      <c r="B22" s="27">
        <v>0</v>
      </c>
      <c r="C22" s="33">
        <f>B22*0.15</f>
        <v>0</v>
      </c>
    </row>
    <row r="23" spans="1:3">
      <c r="A23" s="35" t="s">
        <v>74</v>
      </c>
      <c r="B23" s="29"/>
      <c r="C23" s="36">
        <f>SUM(C20:C22)</f>
        <v>0</v>
      </c>
    </row>
    <row r="24" spans="1:3">
      <c r="A24" s="19" t="s">
        <v>5</v>
      </c>
      <c r="B24" s="9"/>
      <c r="C24" s="37"/>
    </row>
    <row r="25" spans="1:3" ht="24.75">
      <c r="A25" s="18" t="s">
        <v>75</v>
      </c>
      <c r="B25" s="13" t="s">
        <v>16</v>
      </c>
      <c r="C25" s="38" t="s">
        <v>76</v>
      </c>
    </row>
    <row r="26" spans="1:3">
      <c r="A26" s="19" t="s">
        <v>18</v>
      </c>
      <c r="B26" s="9">
        <f>Rozpočet!G19</f>
        <v>0</v>
      </c>
      <c r="C26" s="37"/>
    </row>
    <row r="27" spans="1:3">
      <c r="A27" s="19" t="s">
        <v>186</v>
      </c>
      <c r="B27" s="9">
        <f>Rozpočet!G51</f>
        <v>0</v>
      </c>
      <c r="C27" s="37"/>
    </row>
    <row r="28" spans="1:3">
      <c r="A28" s="19" t="s">
        <v>50</v>
      </c>
      <c r="B28" s="9">
        <f>Rozpočet!G58</f>
        <v>0</v>
      </c>
      <c r="C28" s="37"/>
    </row>
    <row r="29" spans="1:3">
      <c r="A29" s="19" t="s">
        <v>55</v>
      </c>
      <c r="B29" s="9">
        <f>Rozpočet!G65</f>
        <v>0</v>
      </c>
      <c r="C29" s="37"/>
    </row>
    <row r="30" spans="1:3">
      <c r="A30" s="19" t="s">
        <v>5</v>
      </c>
      <c r="B30" s="9"/>
      <c r="C30" s="37"/>
    </row>
    <row r="31" spans="1:3">
      <c r="A31" s="18"/>
      <c r="B31" s="14"/>
      <c r="C31" s="39"/>
    </row>
    <row r="32" spans="1:3">
      <c r="A32" s="19"/>
      <c r="B32" s="15"/>
      <c r="C32" s="37"/>
    </row>
    <row r="33" spans="1:3">
      <c r="A33" s="16" t="s">
        <v>7</v>
      </c>
      <c r="B33" s="2" t="s">
        <v>132</v>
      </c>
      <c r="C33" s="20"/>
    </row>
    <row r="34" spans="1:3">
      <c r="A34" s="16" t="s">
        <v>8</v>
      </c>
      <c r="B34" s="2" t="s">
        <v>5</v>
      </c>
      <c r="C34" s="20"/>
    </row>
    <row r="35" spans="1:3">
      <c r="A35" s="16" t="s">
        <v>9</v>
      </c>
      <c r="B35" s="2" t="s">
        <v>153</v>
      </c>
      <c r="C35" s="20"/>
    </row>
    <row r="36" spans="1:3">
      <c r="A36" s="21" t="s">
        <v>10</v>
      </c>
      <c r="B36" s="2" t="s">
        <v>5</v>
      </c>
      <c r="C36" s="20"/>
    </row>
    <row r="37" spans="1:3">
      <c r="A37" s="22" t="s">
        <v>11</v>
      </c>
      <c r="B37" s="2" t="s">
        <v>154</v>
      </c>
      <c r="C37" s="20"/>
    </row>
    <row r="38" spans="1:3" ht="15.75" thickBot="1">
      <c r="A38" s="23" t="s">
        <v>12</v>
      </c>
      <c r="B38" s="40" t="s">
        <v>13</v>
      </c>
      <c r="C38" s="24"/>
    </row>
  </sheetData>
  <sheetProtection algorithmName="SHA-512" hashValue="/4OsgHa5MCJM5ILipXY9KoXqJKsLZFRkdAPkG+zDs41wBzpI7JWgWOe6Sr8I8xX5r0kgv9sIQEM0liptdiF3IA==" saltValue="dHT5WcBcZX9t2306i8YnUA==" spinCount="100000" sheet="1" objects="1" scenarios="1"/>
  <mergeCells count="4">
    <mergeCell ref="A1:C1"/>
    <mergeCell ref="B2:C2"/>
    <mergeCell ref="B4:C4"/>
    <mergeCell ref="B3:C3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5"/>
  <sheetViews>
    <sheetView tabSelected="1" topLeftCell="A19" zoomScale="160" zoomScaleNormal="160" workbookViewId="0">
      <selection activeCell="F24" sqref="F24"/>
    </sheetView>
  </sheetViews>
  <sheetFormatPr defaultRowHeight="15"/>
  <cols>
    <col min="1" max="1" width="5.140625" style="1" customWidth="1"/>
    <col min="2" max="2" width="8.85546875" style="1" customWidth="1"/>
    <col min="3" max="3" width="48.7109375" style="1" customWidth="1"/>
    <col min="4" max="4" width="3.7109375" style="1" bestFit="1" customWidth="1"/>
    <col min="5" max="5" width="6.5703125" style="4" customWidth="1"/>
    <col min="6" max="6" width="8.85546875" style="4" customWidth="1"/>
    <col min="7" max="7" width="12.28515625" style="4" customWidth="1"/>
  </cols>
  <sheetData>
    <row r="1" spans="1:7">
      <c r="A1" s="25" t="s">
        <v>83</v>
      </c>
      <c r="B1" s="25" t="s">
        <v>84</v>
      </c>
      <c r="C1" s="25" t="s">
        <v>0</v>
      </c>
      <c r="D1" s="25" t="s">
        <v>14</v>
      </c>
      <c r="E1" s="26" t="s">
        <v>15</v>
      </c>
      <c r="F1" s="26" t="s">
        <v>16</v>
      </c>
      <c r="G1" s="26" t="s">
        <v>17</v>
      </c>
    </row>
    <row r="2" spans="1:7">
      <c r="A2" s="25" t="s">
        <v>85</v>
      </c>
      <c r="B2" s="5" t="s">
        <v>5</v>
      </c>
      <c r="C2" s="5" t="s">
        <v>18</v>
      </c>
      <c r="D2" s="5" t="s">
        <v>5</v>
      </c>
      <c r="E2" s="6"/>
      <c r="F2" s="6"/>
      <c r="G2" s="6"/>
    </row>
    <row r="3" spans="1:7">
      <c r="A3" s="25" t="s">
        <v>86</v>
      </c>
      <c r="B3" s="7" t="s">
        <v>5</v>
      </c>
      <c r="C3" s="7" t="s">
        <v>19</v>
      </c>
      <c r="D3" s="7" t="s">
        <v>5</v>
      </c>
      <c r="E3" s="8"/>
      <c r="F3" s="8"/>
      <c r="G3" s="8"/>
    </row>
    <row r="4" spans="1:7">
      <c r="A4" s="25" t="s">
        <v>87</v>
      </c>
      <c r="B4" s="3" t="s">
        <v>185</v>
      </c>
      <c r="C4" s="3" t="s">
        <v>184</v>
      </c>
      <c r="D4" s="3" t="s">
        <v>20</v>
      </c>
      <c r="E4" s="9">
        <v>78.8</v>
      </c>
      <c r="F4" s="48"/>
      <c r="G4" s="9">
        <f>E4*F4</f>
        <v>0</v>
      </c>
    </row>
    <row r="5" spans="1:7">
      <c r="A5" s="25" t="s">
        <v>88</v>
      </c>
      <c r="B5" s="7" t="s">
        <v>5</v>
      </c>
      <c r="C5" s="7" t="s">
        <v>21</v>
      </c>
      <c r="D5" s="7" t="s">
        <v>5</v>
      </c>
      <c r="E5" s="8"/>
      <c r="F5" s="8"/>
      <c r="G5" s="8"/>
    </row>
    <row r="6" spans="1:7">
      <c r="A6" s="25" t="s">
        <v>89</v>
      </c>
      <c r="B6" s="3" t="s">
        <v>22</v>
      </c>
      <c r="C6" s="3" t="s">
        <v>23</v>
      </c>
      <c r="D6" s="3" t="s">
        <v>20</v>
      </c>
      <c r="E6" s="9">
        <v>78.8</v>
      </c>
      <c r="F6" s="48"/>
      <c r="G6" s="9">
        <f>E6*F6</f>
        <v>0</v>
      </c>
    </row>
    <row r="7" spans="1:7">
      <c r="A7" s="25" t="s">
        <v>90</v>
      </c>
      <c r="B7" s="7" t="s">
        <v>5</v>
      </c>
      <c r="C7" s="7" t="s">
        <v>24</v>
      </c>
      <c r="D7" s="7" t="s">
        <v>5</v>
      </c>
      <c r="E7" s="8"/>
      <c r="F7" s="8"/>
      <c r="G7" s="8"/>
    </row>
    <row r="8" spans="1:7">
      <c r="A8" s="25" t="s">
        <v>91</v>
      </c>
      <c r="B8" s="3" t="s">
        <v>25</v>
      </c>
      <c r="C8" s="3" t="s">
        <v>26</v>
      </c>
      <c r="D8" s="3" t="s">
        <v>20</v>
      </c>
      <c r="E8" s="9">
        <v>5.01</v>
      </c>
      <c r="F8" s="48"/>
      <c r="G8" s="9">
        <f>E8*F8</f>
        <v>0</v>
      </c>
    </row>
    <row r="9" spans="1:7">
      <c r="A9" s="25" t="s">
        <v>92</v>
      </c>
      <c r="B9" s="7" t="s">
        <v>5</v>
      </c>
      <c r="C9" s="7" t="s">
        <v>27</v>
      </c>
      <c r="D9" s="7" t="s">
        <v>5</v>
      </c>
      <c r="E9" s="8"/>
      <c r="F9" s="8"/>
      <c r="G9" s="8"/>
    </row>
    <row r="10" spans="1:7">
      <c r="A10" s="25" t="s">
        <v>93</v>
      </c>
      <c r="B10" s="3" t="s">
        <v>28</v>
      </c>
      <c r="C10" s="3" t="s">
        <v>29</v>
      </c>
      <c r="D10" s="3" t="s">
        <v>20</v>
      </c>
      <c r="E10" s="9">
        <v>23.31</v>
      </c>
      <c r="F10" s="48"/>
      <c r="G10" s="9">
        <f>E10*F10</f>
        <v>0</v>
      </c>
    </row>
    <row r="11" spans="1:7">
      <c r="A11" s="25" t="s">
        <v>94</v>
      </c>
      <c r="B11" s="7" t="s">
        <v>5</v>
      </c>
      <c r="C11" s="7" t="s">
        <v>30</v>
      </c>
      <c r="D11" s="7" t="s">
        <v>5</v>
      </c>
      <c r="E11" s="8"/>
      <c r="F11" s="8"/>
      <c r="G11" s="8"/>
    </row>
    <row r="12" spans="1:7">
      <c r="A12" s="25" t="s">
        <v>95</v>
      </c>
      <c r="B12" s="3" t="s">
        <v>31</v>
      </c>
      <c r="C12" s="3" t="s">
        <v>32</v>
      </c>
      <c r="D12" s="3" t="s">
        <v>20</v>
      </c>
      <c r="E12" s="9">
        <v>50.45</v>
      </c>
      <c r="F12" s="48"/>
      <c r="G12" s="9">
        <f>E12*F12</f>
        <v>0</v>
      </c>
    </row>
    <row r="13" spans="1:7">
      <c r="A13" s="25" t="s">
        <v>96</v>
      </c>
      <c r="B13" s="7" t="s">
        <v>5</v>
      </c>
      <c r="C13" s="7" t="s">
        <v>33</v>
      </c>
      <c r="D13" s="7" t="s">
        <v>5</v>
      </c>
      <c r="E13" s="8"/>
      <c r="F13" s="8"/>
      <c r="G13" s="8"/>
    </row>
    <row r="14" spans="1:7">
      <c r="A14" s="25" t="s">
        <v>97</v>
      </c>
      <c r="B14" s="3" t="s">
        <v>34</v>
      </c>
      <c r="C14" s="3" t="s">
        <v>35</v>
      </c>
      <c r="D14" s="3" t="s">
        <v>20</v>
      </c>
      <c r="E14" s="9">
        <v>28.35</v>
      </c>
      <c r="F14" s="48"/>
      <c r="G14" s="9">
        <f>E14*F14</f>
        <v>0</v>
      </c>
    </row>
    <row r="15" spans="1:7">
      <c r="A15" s="25" t="s">
        <v>98</v>
      </c>
      <c r="B15" s="7" t="s">
        <v>5</v>
      </c>
      <c r="C15" s="7" t="s">
        <v>36</v>
      </c>
      <c r="D15" s="7" t="s">
        <v>5</v>
      </c>
      <c r="E15" s="8"/>
      <c r="F15" s="8"/>
      <c r="G15" s="8"/>
    </row>
    <row r="16" spans="1:7">
      <c r="A16" s="25" t="s">
        <v>99</v>
      </c>
      <c r="B16" s="3" t="s">
        <v>37</v>
      </c>
      <c r="C16" s="3" t="s">
        <v>38</v>
      </c>
      <c r="D16" s="3" t="s">
        <v>20</v>
      </c>
      <c r="E16" s="9">
        <v>28.35</v>
      </c>
      <c r="F16" s="48"/>
      <c r="G16" s="9">
        <f>E16*F16</f>
        <v>0</v>
      </c>
    </row>
    <row r="17" spans="1:7">
      <c r="A17" s="25" t="s">
        <v>100</v>
      </c>
      <c r="B17" s="7" t="s">
        <v>5</v>
      </c>
      <c r="C17" s="7" t="s">
        <v>39</v>
      </c>
      <c r="D17" s="7" t="s">
        <v>5</v>
      </c>
      <c r="E17" s="8"/>
      <c r="F17" s="8"/>
      <c r="G17" s="8"/>
    </row>
    <row r="18" spans="1:7">
      <c r="A18" s="25" t="s">
        <v>101</v>
      </c>
      <c r="B18" s="3" t="s">
        <v>40</v>
      </c>
      <c r="C18" s="3" t="s">
        <v>41</v>
      </c>
      <c r="D18" s="3" t="s">
        <v>20</v>
      </c>
      <c r="E18" s="9">
        <v>28.35</v>
      </c>
      <c r="F18" s="48"/>
      <c r="G18" s="9">
        <f>E18*F18</f>
        <v>0</v>
      </c>
    </row>
    <row r="19" spans="1:7">
      <c r="A19" s="25" t="s">
        <v>102</v>
      </c>
      <c r="B19" s="5" t="s">
        <v>5</v>
      </c>
      <c r="C19" s="5" t="s">
        <v>42</v>
      </c>
      <c r="D19" s="5" t="s">
        <v>5</v>
      </c>
      <c r="E19" s="6"/>
      <c r="F19" s="6"/>
      <c r="G19" s="6">
        <f>SUM(G3:G18)</f>
        <v>0</v>
      </c>
    </row>
    <row r="20" spans="1:7">
      <c r="A20" s="25" t="s">
        <v>103</v>
      </c>
      <c r="B20" s="3"/>
      <c r="C20" s="3"/>
      <c r="D20" s="3"/>
      <c r="E20" s="10"/>
      <c r="F20" s="10"/>
      <c r="G20" s="10"/>
    </row>
    <row r="21" spans="1:7">
      <c r="A21" s="25" t="s">
        <v>104</v>
      </c>
      <c r="B21" s="5" t="s">
        <v>5</v>
      </c>
      <c r="C21" s="47" t="s">
        <v>186</v>
      </c>
      <c r="D21" s="5" t="s">
        <v>5</v>
      </c>
      <c r="E21" s="6"/>
      <c r="F21" s="6"/>
      <c r="G21" s="6"/>
    </row>
    <row r="22" spans="1:7">
      <c r="A22" s="25" t="s">
        <v>105</v>
      </c>
      <c r="B22" s="7" t="s">
        <v>5</v>
      </c>
      <c r="C22" s="41" t="s">
        <v>155</v>
      </c>
      <c r="D22" s="7" t="s">
        <v>5</v>
      </c>
      <c r="E22" s="8"/>
      <c r="F22" s="8"/>
      <c r="G22" s="8"/>
    </row>
    <row r="23" spans="1:7">
      <c r="A23" s="25" t="s">
        <v>106</v>
      </c>
      <c r="B23" s="7" t="s">
        <v>5</v>
      </c>
      <c r="C23" s="41" t="s">
        <v>156</v>
      </c>
      <c r="D23" s="7" t="s">
        <v>5</v>
      </c>
      <c r="E23" s="8"/>
      <c r="F23" s="8"/>
      <c r="G23" s="8"/>
    </row>
    <row r="24" spans="1:7">
      <c r="A24" s="25" t="s">
        <v>107</v>
      </c>
      <c r="B24" s="3" t="s">
        <v>168</v>
      </c>
      <c r="C24" s="11" t="s">
        <v>157</v>
      </c>
      <c r="D24" s="3" t="s">
        <v>43</v>
      </c>
      <c r="E24" s="9">
        <v>65</v>
      </c>
      <c r="F24" s="48"/>
      <c r="G24" s="9">
        <f t="shared" ref="G24" si="0">E24*F24</f>
        <v>0</v>
      </c>
    </row>
    <row r="25" spans="1:7" s="60" customFormat="1">
      <c r="A25" s="58" t="s">
        <v>108</v>
      </c>
      <c r="B25" s="58" t="s">
        <v>181</v>
      </c>
      <c r="C25" s="59" t="s">
        <v>158</v>
      </c>
      <c r="D25" s="58" t="s">
        <v>43</v>
      </c>
      <c r="E25" s="48">
        <v>0</v>
      </c>
      <c r="F25" s="48"/>
      <c r="G25" s="48">
        <f t="shared" ref="G25" si="1">E25*F25</f>
        <v>0</v>
      </c>
    </row>
    <row r="26" spans="1:7">
      <c r="A26" s="25" t="s">
        <v>109</v>
      </c>
      <c r="B26" s="7" t="s">
        <v>5</v>
      </c>
      <c r="C26" s="41" t="s">
        <v>159</v>
      </c>
      <c r="D26" s="7" t="s">
        <v>5</v>
      </c>
      <c r="E26" s="8"/>
      <c r="F26" s="8"/>
      <c r="G26" s="8"/>
    </row>
    <row r="27" spans="1:7">
      <c r="A27" s="25" t="s">
        <v>110</v>
      </c>
      <c r="B27" s="3" t="s">
        <v>160</v>
      </c>
      <c r="C27" s="11" t="s">
        <v>182</v>
      </c>
      <c r="D27" s="3" t="s">
        <v>162</v>
      </c>
      <c r="E27" s="9">
        <v>1</v>
      </c>
      <c r="F27" s="48"/>
      <c r="G27" s="9">
        <f>E27*F27</f>
        <v>0</v>
      </c>
    </row>
    <row r="28" spans="1:7">
      <c r="A28" s="25" t="s">
        <v>111</v>
      </c>
      <c r="B28" s="7" t="s">
        <v>5</v>
      </c>
      <c r="C28" s="41" t="s">
        <v>163</v>
      </c>
      <c r="D28" s="7" t="s">
        <v>5</v>
      </c>
      <c r="E28" s="8"/>
      <c r="F28" s="8"/>
      <c r="G28" s="8"/>
    </row>
    <row r="29" spans="1:7">
      <c r="A29" s="25" t="s">
        <v>112</v>
      </c>
      <c r="B29" s="3" t="s">
        <v>164</v>
      </c>
      <c r="C29" s="11" t="s">
        <v>161</v>
      </c>
      <c r="D29" s="3" t="s">
        <v>43</v>
      </c>
      <c r="E29" s="9">
        <f>E24+E25</f>
        <v>65</v>
      </c>
      <c r="F29" s="48"/>
      <c r="G29" s="9">
        <f>E29*F29</f>
        <v>0</v>
      </c>
    </row>
    <row r="30" spans="1:7">
      <c r="A30" s="25" t="s">
        <v>113</v>
      </c>
      <c r="B30" s="7" t="s">
        <v>5</v>
      </c>
      <c r="C30" s="7" t="s">
        <v>187</v>
      </c>
      <c r="D30" s="7" t="s">
        <v>5</v>
      </c>
      <c r="E30" s="8"/>
      <c r="F30" s="8"/>
      <c r="G30" s="8"/>
    </row>
    <row r="31" spans="1:7" s="60" customFormat="1">
      <c r="A31" s="58" t="s">
        <v>114</v>
      </c>
      <c r="B31" s="58" t="s">
        <v>5</v>
      </c>
      <c r="C31" s="58" t="s">
        <v>188</v>
      </c>
      <c r="D31" s="58" t="s">
        <v>44</v>
      </c>
      <c r="E31" s="48">
        <v>0</v>
      </c>
      <c r="F31" s="48"/>
      <c r="G31" s="48">
        <f>E31*F31</f>
        <v>0</v>
      </c>
    </row>
    <row r="32" spans="1:7">
      <c r="A32" s="25" t="s">
        <v>115</v>
      </c>
      <c r="B32" s="7" t="s">
        <v>5</v>
      </c>
      <c r="C32" s="7" t="s">
        <v>189</v>
      </c>
      <c r="D32" s="7" t="s">
        <v>5</v>
      </c>
      <c r="E32" s="8"/>
      <c r="F32" s="8"/>
      <c r="G32" s="8"/>
    </row>
    <row r="33" spans="1:7" s="60" customFormat="1">
      <c r="A33" s="58" t="s">
        <v>116</v>
      </c>
      <c r="B33" s="58" t="s">
        <v>5</v>
      </c>
      <c r="C33" s="58" t="s">
        <v>190</v>
      </c>
      <c r="D33" s="58" t="s">
        <v>44</v>
      </c>
      <c r="E33" s="48">
        <v>0</v>
      </c>
      <c r="F33" s="48"/>
      <c r="G33" s="48">
        <f>E33*F33</f>
        <v>0</v>
      </c>
    </row>
    <row r="34" spans="1:7">
      <c r="A34" s="25" t="s">
        <v>117</v>
      </c>
      <c r="B34" s="7" t="s">
        <v>5</v>
      </c>
      <c r="C34" s="7" t="s">
        <v>191</v>
      </c>
      <c r="D34" s="7" t="s">
        <v>5</v>
      </c>
      <c r="E34" s="8"/>
      <c r="F34" s="8"/>
      <c r="G34" s="8"/>
    </row>
    <row r="35" spans="1:7">
      <c r="A35" s="25" t="s">
        <v>118</v>
      </c>
      <c r="B35" s="7" t="s">
        <v>5</v>
      </c>
      <c r="C35" s="7" t="s">
        <v>192</v>
      </c>
      <c r="D35" s="7" t="s">
        <v>5</v>
      </c>
      <c r="E35" s="8"/>
      <c r="F35" s="8"/>
      <c r="G35" s="8"/>
    </row>
    <row r="36" spans="1:7">
      <c r="A36" s="25" t="s">
        <v>119</v>
      </c>
      <c r="B36" s="3" t="s">
        <v>5</v>
      </c>
      <c r="C36" s="3" t="s">
        <v>193</v>
      </c>
      <c r="D36" s="3" t="s">
        <v>44</v>
      </c>
      <c r="E36" s="9">
        <v>1</v>
      </c>
      <c r="F36" s="48"/>
      <c r="G36" s="9">
        <f>E36*F36</f>
        <v>0</v>
      </c>
    </row>
    <row r="37" spans="1:7">
      <c r="A37" s="25" t="s">
        <v>120</v>
      </c>
      <c r="B37" s="7" t="s">
        <v>5</v>
      </c>
      <c r="C37" s="41" t="s">
        <v>194</v>
      </c>
      <c r="D37" s="7" t="s">
        <v>5</v>
      </c>
      <c r="E37" s="8"/>
      <c r="F37" s="8"/>
      <c r="G37" s="8"/>
    </row>
    <row r="38" spans="1:7">
      <c r="A38" s="25" t="s">
        <v>121</v>
      </c>
      <c r="B38" s="3" t="s">
        <v>5</v>
      </c>
      <c r="C38" s="11" t="s">
        <v>180</v>
      </c>
      <c r="D38" s="3" t="s">
        <v>44</v>
      </c>
      <c r="E38" s="9">
        <v>1</v>
      </c>
      <c r="F38" s="48"/>
      <c r="G38" s="9">
        <f t="shared" ref="G38:G41" si="2">E38*F38</f>
        <v>0</v>
      </c>
    </row>
    <row r="39" spans="1:7">
      <c r="A39" s="25" t="s">
        <v>122</v>
      </c>
      <c r="B39" s="3" t="s">
        <v>5</v>
      </c>
      <c r="C39" s="11" t="s">
        <v>165</v>
      </c>
      <c r="D39" s="3" t="s">
        <v>44</v>
      </c>
      <c r="E39" s="9">
        <v>1</v>
      </c>
      <c r="F39" s="48"/>
      <c r="G39" s="9">
        <f t="shared" si="2"/>
        <v>0</v>
      </c>
    </row>
    <row r="40" spans="1:7">
      <c r="A40" s="25" t="s">
        <v>123</v>
      </c>
      <c r="B40" s="3" t="s">
        <v>5</v>
      </c>
      <c r="C40" s="11" t="s">
        <v>166</v>
      </c>
      <c r="D40" s="3" t="s">
        <v>44</v>
      </c>
      <c r="E40" s="9">
        <v>1</v>
      </c>
      <c r="F40" s="48"/>
      <c r="G40" s="9">
        <f t="shared" si="2"/>
        <v>0</v>
      </c>
    </row>
    <row r="41" spans="1:7">
      <c r="A41" s="25" t="s">
        <v>134</v>
      </c>
      <c r="B41" s="3" t="s">
        <v>5</v>
      </c>
      <c r="C41" s="11" t="s">
        <v>167</v>
      </c>
      <c r="D41" s="3" t="s">
        <v>44</v>
      </c>
      <c r="E41" s="9">
        <v>1</v>
      </c>
      <c r="F41" s="48"/>
      <c r="G41" s="9">
        <f t="shared" si="2"/>
        <v>0</v>
      </c>
    </row>
    <row r="42" spans="1:7">
      <c r="A42" s="25" t="s">
        <v>135</v>
      </c>
      <c r="B42" s="7" t="s">
        <v>5</v>
      </c>
      <c r="C42" s="41" t="s">
        <v>169</v>
      </c>
      <c r="D42" s="7" t="s">
        <v>5</v>
      </c>
      <c r="E42" s="8"/>
      <c r="F42" s="8"/>
      <c r="G42" s="8"/>
    </row>
    <row r="43" spans="1:7">
      <c r="A43" s="25" t="s">
        <v>136</v>
      </c>
      <c r="B43" s="3" t="s">
        <v>170</v>
      </c>
      <c r="C43" s="11" t="s">
        <v>171</v>
      </c>
      <c r="D43" s="3" t="s">
        <v>44</v>
      </c>
      <c r="E43" s="9">
        <v>1</v>
      </c>
      <c r="F43" s="48"/>
      <c r="G43" s="9">
        <f t="shared" ref="G43" si="3">E43*F43</f>
        <v>0</v>
      </c>
    </row>
    <row r="44" spans="1:7">
      <c r="A44" s="25" t="s">
        <v>137</v>
      </c>
      <c r="B44" s="7" t="s">
        <v>5</v>
      </c>
      <c r="C44" s="41" t="s">
        <v>172</v>
      </c>
      <c r="D44" s="7" t="s">
        <v>5</v>
      </c>
      <c r="E44" s="8"/>
      <c r="F44" s="8"/>
      <c r="G44" s="8"/>
    </row>
    <row r="45" spans="1:7">
      <c r="A45" s="25" t="s">
        <v>138</v>
      </c>
      <c r="B45" s="3" t="s">
        <v>173</v>
      </c>
      <c r="C45" s="11" t="s">
        <v>174</v>
      </c>
      <c r="D45" s="3" t="s">
        <v>44</v>
      </c>
      <c r="E45" s="9">
        <v>1</v>
      </c>
      <c r="F45" s="48"/>
      <c r="G45" s="9">
        <f t="shared" ref="G45" si="4">E45*F45</f>
        <v>0</v>
      </c>
    </row>
    <row r="46" spans="1:7">
      <c r="A46" s="25" t="s">
        <v>139</v>
      </c>
      <c r="B46" s="7" t="s">
        <v>5</v>
      </c>
      <c r="C46" s="7" t="s">
        <v>45</v>
      </c>
      <c r="D46" s="7" t="s">
        <v>5</v>
      </c>
      <c r="E46" s="8"/>
      <c r="F46" s="8"/>
      <c r="G46" s="8"/>
    </row>
    <row r="47" spans="1:7">
      <c r="A47" s="25" t="s">
        <v>140</v>
      </c>
      <c r="B47" s="11" t="s">
        <v>133</v>
      </c>
      <c r="C47" s="3" t="s">
        <v>46</v>
      </c>
      <c r="D47" s="3" t="s">
        <v>47</v>
      </c>
      <c r="E47" s="9">
        <v>3</v>
      </c>
      <c r="F47" s="48"/>
      <c r="G47" s="9">
        <f>E47*F47</f>
        <v>0</v>
      </c>
    </row>
    <row r="48" spans="1:7">
      <c r="A48" s="25" t="s">
        <v>141</v>
      </c>
      <c r="B48" s="3"/>
      <c r="C48" s="3"/>
      <c r="D48" s="3"/>
      <c r="E48" s="10"/>
      <c r="F48" s="10"/>
      <c r="G48" s="10"/>
    </row>
    <row r="49" spans="1:7">
      <c r="A49" s="25" t="s">
        <v>142</v>
      </c>
      <c r="B49" s="7" t="s">
        <v>5</v>
      </c>
      <c r="C49" s="41" t="s">
        <v>48</v>
      </c>
      <c r="D49" s="7" t="s">
        <v>5</v>
      </c>
      <c r="E49" s="8"/>
      <c r="F49" s="8"/>
      <c r="G49" s="8"/>
    </row>
    <row r="50" spans="1:7">
      <c r="A50" s="25" t="s">
        <v>143</v>
      </c>
      <c r="B50" s="3" t="s">
        <v>178</v>
      </c>
      <c r="C50" s="11" t="s">
        <v>179</v>
      </c>
      <c r="D50" s="3" t="s">
        <v>49</v>
      </c>
      <c r="E50" s="9">
        <v>2.15</v>
      </c>
      <c r="F50" s="48"/>
      <c r="G50" s="9">
        <f>E50*F50</f>
        <v>0</v>
      </c>
    </row>
    <row r="51" spans="1:7">
      <c r="A51" s="25" t="s">
        <v>144</v>
      </c>
      <c r="B51" s="5" t="s">
        <v>5</v>
      </c>
      <c r="C51" s="47" t="s">
        <v>195</v>
      </c>
      <c r="D51" s="5" t="s">
        <v>5</v>
      </c>
      <c r="E51" s="6"/>
      <c r="F51" s="6"/>
      <c r="G51" s="6">
        <f>SUM(G24:G50)</f>
        <v>0</v>
      </c>
    </row>
    <row r="52" spans="1:7">
      <c r="A52" s="25" t="s">
        <v>145</v>
      </c>
      <c r="B52" s="3"/>
      <c r="C52" s="3"/>
      <c r="D52" s="3"/>
      <c r="E52" s="10"/>
      <c r="F52" s="10"/>
      <c r="G52" s="10"/>
    </row>
    <row r="53" spans="1:7">
      <c r="A53" s="25" t="s">
        <v>146</v>
      </c>
      <c r="B53" s="5" t="s">
        <v>5</v>
      </c>
      <c r="C53" s="5" t="s">
        <v>50</v>
      </c>
      <c r="D53" s="5" t="s">
        <v>5</v>
      </c>
      <c r="E53" s="6"/>
      <c r="F53" s="6"/>
      <c r="G53" s="6"/>
    </row>
    <row r="54" spans="1:7">
      <c r="A54" s="25" t="s">
        <v>147</v>
      </c>
      <c r="B54" s="7" t="s">
        <v>5</v>
      </c>
      <c r="C54" s="41" t="s">
        <v>175</v>
      </c>
      <c r="D54" s="7" t="s">
        <v>5</v>
      </c>
      <c r="E54" s="8"/>
      <c r="F54" s="8"/>
      <c r="G54" s="8"/>
    </row>
    <row r="55" spans="1:7" ht="23.25">
      <c r="A55" s="25" t="s">
        <v>148</v>
      </c>
      <c r="B55" s="3" t="s">
        <v>176</v>
      </c>
      <c r="C55" s="11" t="s">
        <v>177</v>
      </c>
      <c r="D55" s="3" t="s">
        <v>59</v>
      </c>
      <c r="E55" s="9">
        <v>1</v>
      </c>
      <c r="F55" s="48"/>
      <c r="G55" s="9">
        <f>E55*F55</f>
        <v>0</v>
      </c>
    </row>
    <row r="56" spans="1:7">
      <c r="A56" s="25" t="s">
        <v>149</v>
      </c>
      <c r="B56" s="7" t="s">
        <v>5</v>
      </c>
      <c r="C56" s="7" t="s">
        <v>51</v>
      </c>
      <c r="D56" s="7" t="s">
        <v>5</v>
      </c>
      <c r="E56" s="8"/>
      <c r="F56" s="8"/>
      <c r="G56" s="8"/>
    </row>
    <row r="57" spans="1:7">
      <c r="A57" s="25" t="s">
        <v>150</v>
      </c>
      <c r="B57" s="3" t="s">
        <v>52</v>
      </c>
      <c r="C57" s="3" t="s">
        <v>53</v>
      </c>
      <c r="D57" s="3" t="s">
        <v>49</v>
      </c>
      <c r="E57" s="9">
        <v>2</v>
      </c>
      <c r="F57" s="48"/>
      <c r="G57" s="9">
        <f>E57*F57</f>
        <v>0</v>
      </c>
    </row>
    <row r="58" spans="1:7">
      <c r="A58" s="25" t="s">
        <v>124</v>
      </c>
      <c r="B58" s="5" t="s">
        <v>5</v>
      </c>
      <c r="C58" s="5" t="s">
        <v>54</v>
      </c>
      <c r="D58" s="5" t="s">
        <v>5</v>
      </c>
      <c r="E58" s="6"/>
      <c r="F58" s="6"/>
      <c r="G58" s="6">
        <f>SUM(G55:G57)</f>
        <v>0</v>
      </c>
    </row>
    <row r="59" spans="1:7">
      <c r="A59" s="25" t="s">
        <v>125</v>
      </c>
      <c r="B59" s="3" t="s">
        <v>5</v>
      </c>
      <c r="C59" s="3" t="s">
        <v>5</v>
      </c>
      <c r="D59" s="3" t="s">
        <v>5</v>
      </c>
      <c r="E59" s="9"/>
      <c r="F59" s="9"/>
      <c r="G59" s="9"/>
    </row>
    <row r="60" spans="1:7">
      <c r="A60" s="25" t="s">
        <v>126</v>
      </c>
      <c r="B60" s="5" t="s">
        <v>5</v>
      </c>
      <c r="C60" s="5" t="s">
        <v>55</v>
      </c>
      <c r="D60" s="5" t="s">
        <v>5</v>
      </c>
      <c r="E60" s="6"/>
      <c r="F60" s="6"/>
      <c r="G60" s="6"/>
    </row>
    <row r="61" spans="1:7">
      <c r="A61" s="25" t="s">
        <v>127</v>
      </c>
      <c r="B61" s="7" t="s">
        <v>5</v>
      </c>
      <c r="C61" s="7" t="s">
        <v>56</v>
      </c>
      <c r="D61" s="7" t="s">
        <v>5</v>
      </c>
      <c r="E61" s="8"/>
      <c r="F61" s="8"/>
      <c r="G61" s="8"/>
    </row>
    <row r="62" spans="1:7" ht="23.25">
      <c r="A62" s="25" t="s">
        <v>128</v>
      </c>
      <c r="B62" s="3" t="s">
        <v>57</v>
      </c>
      <c r="C62" s="11" t="s">
        <v>58</v>
      </c>
      <c r="D62" s="3" t="s">
        <v>59</v>
      </c>
      <c r="E62" s="9">
        <v>1</v>
      </c>
      <c r="F62" s="48"/>
      <c r="G62" s="9">
        <f>E62*F62</f>
        <v>0</v>
      </c>
    </row>
    <row r="63" spans="1:7">
      <c r="A63" s="25" t="s">
        <v>129</v>
      </c>
      <c r="B63" s="7" t="s">
        <v>5</v>
      </c>
      <c r="C63" s="7" t="s">
        <v>60</v>
      </c>
      <c r="D63" s="7" t="s">
        <v>5</v>
      </c>
      <c r="E63" s="8"/>
      <c r="F63" s="8"/>
      <c r="G63" s="8"/>
    </row>
    <row r="64" spans="1:7">
      <c r="A64" s="25" t="s">
        <v>130</v>
      </c>
      <c r="B64" s="3" t="s">
        <v>61</v>
      </c>
      <c r="C64" s="3" t="s">
        <v>62</v>
      </c>
      <c r="D64" s="3" t="s">
        <v>49</v>
      </c>
      <c r="E64" s="9">
        <v>0.5</v>
      </c>
      <c r="F64" s="48"/>
      <c r="G64" s="9">
        <f>E64*F64</f>
        <v>0</v>
      </c>
    </row>
    <row r="65" spans="1:7">
      <c r="A65" s="25" t="s">
        <v>131</v>
      </c>
      <c r="B65" s="5" t="s">
        <v>5</v>
      </c>
      <c r="C65" s="5" t="s">
        <v>63</v>
      </c>
      <c r="D65" s="5" t="s">
        <v>5</v>
      </c>
      <c r="E65" s="6"/>
      <c r="F65" s="6"/>
      <c r="G65" s="6">
        <f>SUM(G62:G64)</f>
        <v>0</v>
      </c>
    </row>
  </sheetData>
  <sheetProtection algorithmName="SHA-512" hashValue="5n1lOH5noAzWEhxCFekv2AbYBqoNktc4QNFECetV6RCDN8IhCr9Rte/GSMwPjQuHBIsSNplTzOkMk9Nds8Rt/Q==" saltValue="HMCG8A9zVJZT/k+dWyz5Ow==" spinCount="100000" sheet="1" objects="1" scenarios="1"/>
  <protectedRanges>
    <protectedRange sqref="F4 F6 F8 F10 F12 F14 F16 F18 F24 F27 F29 F36 F38:F40" name="Oblast2"/>
    <protectedRange sqref="F41 F43 F45 F47 F50 F55 F57 F62 F64" name="Oblast1"/>
  </protectedRanges>
  <phoneticPr fontId="9" type="noConversion"/>
  <pageMargins left="0.70866141732283472" right="0.70866141732283472" top="0.78740157480314965" bottom="0.78740157480314965" header="0.31496062992125984" footer="0.31496062992125984"/>
  <pageSetup paperSize="9" scale="93" fitToHeight="0" orientation="portrait" r:id="rId1"/>
  <headerFooter>
    <oddHeader>&amp;F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Rekapitulace</vt:lpstr>
      <vt:lpstr>Rozpočet</vt:lpstr>
      <vt:lpstr>Rozpočet!Názvy_tisku</vt:lpstr>
      <vt:lpstr>Rekapitulace!Oblast_tisku</vt:lpstr>
      <vt:lpstr>Rozpočet!Oblast_tisku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Sevcikovi</dc:creator>
  <cp:lastModifiedBy>Daniela Diblíková</cp:lastModifiedBy>
  <cp:lastPrinted>2021-01-07T11:13:57Z</cp:lastPrinted>
  <dcterms:created xsi:type="dcterms:W3CDTF">2021-01-05T14:53:33Z</dcterms:created>
  <dcterms:modified xsi:type="dcterms:W3CDTF">2025-04-28T14:02:40Z</dcterms:modified>
</cp:coreProperties>
</file>